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'1.1.'!$D$18:$D$1137</definedName>
    <definedName name="Nomenclatura" localSheetId="2">'1.2. '!$D$5:$D$1134</definedName>
    <definedName name="Print_Area" localSheetId="0">'1.1.'!$A$1:$X$27</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'1.1.'!$L$18:$L$65545</definedName>
    <definedName name="НаименованиеПредметаЗакупки">'1.1.'!$D$9</definedName>
    <definedName name="НомерСертификатаИмя">'1.1.'!$J$18:$J$65545</definedName>
    <definedName name="Период" localSheetId="2">'1.2. '!$L$5:$L$20</definedName>
    <definedName name="Период" localSheetId="5">'[1]Коммерческое предложение'!$Q$54:$Q$55</definedName>
    <definedName name="Период">'1.1.'!$Z$22:$Z$23</definedName>
    <definedName name="ТехническиеХарактеристики">'1.1.'!$H$9</definedName>
  </definedNames>
  <calcPr calcId="145621" refMode="R1C1"/>
</workbook>
</file>

<file path=xl/calcChain.xml><?xml version="1.0" encoding="utf-8"?>
<calcChain xmlns="http://schemas.openxmlformats.org/spreadsheetml/2006/main">
  <c r="AG17" i="1" l="1"/>
  <c r="AF17" i="1"/>
  <c r="AE17" i="1"/>
  <c r="AD17" i="1"/>
  <c r="AC17" i="1"/>
  <c r="Y17" i="1"/>
  <c r="W17" i="1"/>
  <c r="X17" i="1" s="1"/>
  <c r="Z17" i="1" s="1"/>
  <c r="AH17" i="1" s="1"/>
  <c r="V17" i="1"/>
  <c r="AB17" i="1" s="1"/>
  <c r="AG16" i="1"/>
  <c r="AF16" i="1"/>
  <c r="AE16" i="1"/>
  <c r="AD16" i="1"/>
  <c r="AC16" i="1"/>
  <c r="Y16" i="1"/>
  <c r="V16" i="1"/>
  <c r="W16" i="1" s="1"/>
  <c r="AG15" i="1"/>
  <c r="AF15" i="1"/>
  <c r="AE15" i="1"/>
  <c r="AD15" i="1"/>
  <c r="AC15" i="1"/>
  <c r="Y15" i="1"/>
  <c r="V15" i="1"/>
  <c r="AB15" i="1" s="1"/>
  <c r="AG14" i="1"/>
  <c r="AF14" i="1"/>
  <c r="AE14" i="1"/>
  <c r="AD14" i="1"/>
  <c r="AC14" i="1"/>
  <c r="Y14" i="1"/>
  <c r="V14" i="1"/>
  <c r="W14" i="1" s="1"/>
  <c r="AG13" i="1"/>
  <c r="AF13" i="1"/>
  <c r="AE13" i="1"/>
  <c r="AD13" i="1"/>
  <c r="AC13" i="1"/>
  <c r="Y13" i="1"/>
  <c r="V13" i="1"/>
  <c r="AB13" i="1" s="1"/>
  <c r="AG12" i="1"/>
  <c r="AF12" i="1"/>
  <c r="AE12" i="1"/>
  <c r="AD12" i="1"/>
  <c r="AC12" i="1"/>
  <c r="Y12" i="1"/>
  <c r="V12" i="1"/>
  <c r="AB12" i="1" s="1"/>
  <c r="AG11" i="1"/>
  <c r="AF11" i="1"/>
  <c r="AE11" i="1"/>
  <c r="AD11" i="1"/>
  <c r="AC11" i="1"/>
  <c r="Y11" i="1"/>
  <c r="V11" i="1"/>
  <c r="W11" i="1" s="1"/>
  <c r="AB16" i="1" l="1"/>
  <c r="W12" i="1"/>
  <c r="X12" i="1" s="1"/>
  <c r="Z12" i="1" s="1"/>
  <c r="AH12" i="1" s="1"/>
  <c r="AB11" i="1"/>
  <c r="AA16" i="1"/>
  <c r="X16" i="1"/>
  <c r="Z16" i="1" s="1"/>
  <c r="AH16" i="1" s="1"/>
  <c r="X14" i="1"/>
  <c r="Z14" i="1" s="1"/>
  <c r="AH14" i="1" s="1"/>
  <c r="AA14" i="1"/>
  <c r="AA11" i="1"/>
  <c r="X11" i="1"/>
  <c r="Z11" i="1" s="1"/>
  <c r="AH11" i="1" s="1"/>
  <c r="AA12" i="1"/>
  <c r="W13" i="1"/>
  <c r="AA17" i="1"/>
  <c r="AB14" i="1"/>
  <c r="W15" i="1"/>
  <c r="AA15" i="1" l="1"/>
  <c r="X15" i="1"/>
  <c r="Z15" i="1" s="1"/>
  <c r="AH15" i="1" s="1"/>
  <c r="AA13" i="1"/>
  <c r="X13" i="1"/>
  <c r="Z13" i="1" s="1"/>
  <c r="AH13" i="1" s="1"/>
  <c r="E6" i="7" l="1"/>
  <c r="D6" i="7"/>
  <c r="F6" i="7"/>
  <c r="G6" i="7"/>
  <c r="B3" i="2" l="1"/>
  <c r="D3" i="4"/>
  <c r="F3" i="6"/>
  <c r="H5" i="1" l="1"/>
  <c r="H4" i="1"/>
  <c r="H3" i="1" l="1"/>
  <c r="H7" i="1" l="1"/>
  <c r="H1" i="1" l="1"/>
  <c r="AH8" i="1" l="1"/>
  <c r="M4" i="6"/>
  <c r="N4" i="6" s="1"/>
  <c r="X19" i="1"/>
  <c r="X20" i="1"/>
  <c r="X18" i="1" l="1"/>
  <c r="H2" i="1" l="1"/>
</calcChain>
</file>

<file path=xl/sharedStrings.xml><?xml version="1.0" encoding="utf-8"?>
<sst xmlns="http://schemas.openxmlformats.org/spreadsheetml/2006/main" count="362" uniqueCount="216">
  <si>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</si>
  <si>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</si>
  <si>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</si>
  <si>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</si>
  <si>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</si>
  <si>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</si>
  <si>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</si>
  <si>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</si>
  <si>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</si>
  <si>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</si>
  <si>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</si>
  <si>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</si>
  <si>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</si>
  <si>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</si>
  <si>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</si>
  <si>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</si>
  <si>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</si>
  <si>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</si>
  <si>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</si>
  <si>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</si>
  <si>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</si>
  <si>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</si>
  <si>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</si>
  <si>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</si>
  <si>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</si>
  <si>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</si>
  <si>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</si>
  <si>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</si>
  <si>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</si>
  <si>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</si>
  <si>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</si>
  <si>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</si>
  <si>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</si>
  <si>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</si>
  <si>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</si>
  <si>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</si>
  <si>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</si>
  <si>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</si>
  <si>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</si>
  <si>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</si>
  <si>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</si>
  <si>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</si>
  <si>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</si>
  <si>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</si>
  <si>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</si>
  <si>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</si>
  <si>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</si>
  <si>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</si>
  <si>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</si>
  <si>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</si>
  <si>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</si>
  <si>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</si>
  <si>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</si>
  <si>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</si>
  <si>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</si>
  <si>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</si>
  <si>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</si>
  <si>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</si>
  <si>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</si>
  <si>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</si>
  <si>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</si>
  <si>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</si>
  <si>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</si>
  <si>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</si>
  <si>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</si>
  <si>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</si>
  <si>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</si>
  <si>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</si>
  <si>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</si>
  <si>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</si>
  <si>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</si>
  <si>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</si>
  <si>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</si>
  <si>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</si>
  <si>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</si>
  <si>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</si>
  <si>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</si>
  <si>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</si>
  <si>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</si>
  <si>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</si>
  <si>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</si>
  <si>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</si>
  <si>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</si>
  <si>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</si>
  <si>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</si>
  <si>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</si>
  <si>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</si>
  <si>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</si>
  <si>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</si>
  <si>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</si>
  <si>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</si>
  <si>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</si>
  <si>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</si>
  <si>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</si>
  <si>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</si>
  <si>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</si>
  <si>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</si>
  <si>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</si>
  <si>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</si>
  <si>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</si>
  <si>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</si>
  <si>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</si>
  <si>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</si>
  <si>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</si>
  <si>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</si>
  <si>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</si>
  <si>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</si>
  <si>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</si>
  <si>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</si>
  <si>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</si>
  <si>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</si>
  <si>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</si>
  <si>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</si>
  <si>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</si>
  <si>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</si>
  <si>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</si>
  <si>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</si>
  <si>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</si>
  <si>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</si>
  <si>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</si>
  <si>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</si>
  <si>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</si>
  <si>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</si>
  <si>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</si>
  <si>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</si>
  <si>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</si>
  <si>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</si>
  <si>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</si>
  <si>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</si>
  <si>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</si>
  <si>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</si>
  <si>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</si>
  <si>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</si>
  <si>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</si>
  <si>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</si>
  <si>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</si>
  <si>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</si>
  <si>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</si>
  <si>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</si>
  <si>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</si>
  <si>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</si>
  <si>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</si>
  <si>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</si>
  <si>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</si>
  <si>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</si>
  <si>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</si>
  <si>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</si>
  <si>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</si>
  <si>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</si>
  <si>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</si>
  <si>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</si>
  <si>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</si>
  <si>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</si>
  <si>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</si>
  <si>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</si>
  <si>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</si>
  <si>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</si>
  <si>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</si>
  <si>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</si>
  <si>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</si>
  <si>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</si>
  <si>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</si>
  <si>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</si>
  <si>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</si>
  <si>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</si>
  <si>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</si>
  <si>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</si>
  <si>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</si>
  <si>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</si>
  <si>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</si>
  <si>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</si>
  <si>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</si>
  <si>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</si>
  <si>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</si>
  <si>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</si>
  <si>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</si>
  <si>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</si>
  <si>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</si>
  <si>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</si>
  <si>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</si>
  <si>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</si>
  <si>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</si>
  <si>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</si>
  <si>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</si>
  <si>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</si>
  <si>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</si>
  <si>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</si>
  <si>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</si>
  <si>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</si>
  <si>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</si>
  <si>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</si>
  <si>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</si>
  <si>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</si>
  <si>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ef203816-7a0e-4fa8-a26f-f0a3aa9e4c36</t>
  </si>
  <si>
    <t>Проволока сварочная</t>
  </si>
  <si>
    <t>Укажите номер сертификата или выберите &lt;&lt;Нет&gt;&gt;</t>
  </si>
  <si>
    <t>Килограмм</t>
  </si>
  <si>
    <t>10329</t>
  </si>
  <si>
    <t>АО "Газпром газораспределение Белгород"</t>
  </si>
  <si>
    <t>308017, г. Белгород, ул. Разуменская, 1 (Территория  базы ГНС)</t>
  </si>
  <si>
    <t>Иное</t>
  </si>
  <si>
    <t>d79e6cdb-cb8c-4ad4-8b63-29c49d646bc9</t>
  </si>
  <si>
    <t>Электрод сварочный D2.6мм</t>
  </si>
  <si>
    <t>5e9f1747-4909-4027-a6c3-f2702b7f6fe4</t>
  </si>
  <si>
    <t>Электрод сварочный D3.2мм</t>
  </si>
  <si>
    <t>ba25e9a4-0723-4bb0-9970-3ec5b5298890</t>
  </si>
  <si>
    <t>Электрод сварочный D4мм</t>
  </si>
  <si>
    <t>de937f7e-0ae4-44ec-a1ba-76c41cc85ddf</t>
  </si>
  <si>
    <t>Электрод сварочный D2.5мм</t>
  </si>
  <si>
    <t>8f591c37-20a6-4a37-901c-290f14eaf126</t>
  </si>
  <si>
    <t>Электрод сварочный D4.0мм</t>
  </si>
  <si>
    <t>5af0b063-8d74-4598-8c8e-c14433d8fe49</t>
  </si>
  <si>
    <t>Электрод сварочный D3.0мм</t>
  </si>
  <si>
    <t>26d67dbb-355a-46d1-9237-f640ac3170ec</t>
  </si>
  <si>
    <t>148ed69d-dfa4-4f32-a38f-133443f113be</t>
  </si>
  <si>
    <t>693ba092-7914-11e8-826c-005056b8f04c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</si>
</sst>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7"/>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213</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214</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215</v>
      </c>
      <c r="B4" s="90"/>
      <c r="C4" s="90"/>
      <c r="D4" s="90">
        <v>162884</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IF(SUM(AH9:AH31)*100/MAX(SUM(Z10:Z28),1)&lt;50,"В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40</v>
      </c>
      <c r="D11" s="175" t="s">
        <v>194</v>
      </c>
      <c r="E11" s="176" t="s">
        <v>85</v>
      </c>
      <c r="F11" s="177" t="s">
        <v>85</v>
      </c>
      <c r="G11" s="178" t="s">
        <v>128</v>
      </c>
      <c r="H11" s="178" t="s">
        <v>128</v>
      </c>
      <c r="I11" s="179"/>
      <c r="J11" s="180" t="s">
        <v>195</v>
      </c>
      <c r="K11" s="174" t="s">
        <v>196</v>
      </c>
      <c r="L11" s="174">
        <v>1976.2</v>
      </c>
      <c r="M11" s="174" t="s">
        <v>197</v>
      </c>
      <c r="N11" s="181">
        <v>1976.2</v>
      </c>
      <c r="O11" s="174" t="s">
        <v>198</v>
      </c>
      <c r="P11" s="174" t="s">
        <v>199</v>
      </c>
      <c r="Q11" s="177" t="s">
        <v>200</v>
      </c>
      <c r="R11" s="182">
        <v>224496.32</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7" si="0">X11</f>
        <v>0</v>
      </c>
      <c r="AA11" s="186">
        <f t="shared" ref="AA11:AA17" si="1">W11</f>
        <v>0</v>
      </c>
      <c r="AB11" s="186">
        <f t="shared" ref="AB11:AB17" si="2">V11</f>
        <v>0</v>
      </c>
      <c r="AC11" s="187">
        <f t="shared" ref="AC11:AC17"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9</v>
      </c>
      <c r="D12" s="175" t="s">
        <v>202</v>
      </c>
      <c r="E12" s="176" t="s">
        <v>85</v>
      </c>
      <c r="F12" s="177" t="s">
        <v>85</v>
      </c>
      <c r="G12" s="178" t="s">
        <v>128</v>
      </c>
      <c r="H12" s="178" t="s">
        <v>128</v>
      </c>
      <c r="I12" s="179"/>
      <c r="J12" s="180" t="s">
        <v>195</v>
      </c>
      <c r="K12" s="174" t="s">
        <v>196</v>
      </c>
      <c r="L12" s="174">
        <v>187</v>
      </c>
      <c r="M12" s="174" t="s">
        <v>197</v>
      </c>
      <c r="N12" s="181">
        <v>187</v>
      </c>
      <c r="O12" s="174" t="s">
        <v>198</v>
      </c>
      <c r="P12" s="174" t="s">
        <v>199</v>
      </c>
      <c r="Q12" s="177" t="s">
        <v>200</v>
      </c>
      <c r="R12" s="182">
        <v>60313.11</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10</v>
      </c>
      <c r="D13" s="175" t="s">
        <v>204</v>
      </c>
      <c r="E13" s="176" t="s">
        <v>85</v>
      </c>
      <c r="F13" s="177" t="s">
        <v>85</v>
      </c>
      <c r="G13" s="178" t="s">
        <v>128</v>
      </c>
      <c r="H13" s="178" t="s">
        <v>128</v>
      </c>
      <c r="I13" s="179"/>
      <c r="J13" s="180" t="s">
        <v>195</v>
      </c>
      <c r="K13" s="174" t="s">
        <v>196</v>
      </c>
      <c r="L13" s="174">
        <v>1193</v>
      </c>
      <c r="M13" s="174" t="s">
        <v>197</v>
      </c>
      <c r="N13" s="181">
        <v>1193</v>
      </c>
      <c r="O13" s="174" t="s">
        <v>198</v>
      </c>
      <c r="P13" s="174" t="s">
        <v>199</v>
      </c>
      <c r="Q13" s="177" t="s">
        <v>200</v>
      </c>
      <c r="R13" s="182">
        <v>371858.1</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11</v>
      </c>
      <c r="D14" s="175" t="s">
        <v>206</v>
      </c>
      <c r="E14" s="176" t="s">
        <v>85</v>
      </c>
      <c r="F14" s="177" t="s">
        <v>85</v>
      </c>
      <c r="G14" s="178" t="s">
        <v>128</v>
      </c>
      <c r="H14" s="178" t="s">
        <v>128</v>
      </c>
      <c r="I14" s="179"/>
      <c r="J14" s="180" t="s">
        <v>195</v>
      </c>
      <c r="K14" s="174" t="s">
        <v>196</v>
      </c>
      <c r="L14" s="174">
        <v>171</v>
      </c>
      <c r="M14" s="174" t="s">
        <v>197</v>
      </c>
      <c r="N14" s="181">
        <v>171</v>
      </c>
      <c r="O14" s="174" t="s">
        <v>198</v>
      </c>
      <c r="P14" s="174" t="s">
        <v>199</v>
      </c>
      <c r="Q14" s="177" t="s">
        <v>200</v>
      </c>
      <c r="R14" s="182">
        <v>49590</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55616</v>
      </c>
      <c r="D15" s="175" t="s">
        <v>208</v>
      </c>
      <c r="E15" s="176" t="s">
        <v>85</v>
      </c>
      <c r="F15" s="177" t="s">
        <v>85</v>
      </c>
      <c r="G15" s="178" t="s">
        <v>128</v>
      </c>
      <c r="H15" s="178" t="s">
        <v>128</v>
      </c>
      <c r="I15" s="179"/>
      <c r="J15" s="180" t="s">
        <v>195</v>
      </c>
      <c r="K15" s="174" t="s">
        <v>196</v>
      </c>
      <c r="L15" s="174">
        <v>176</v>
      </c>
      <c r="M15" s="174" t="s">
        <v>197</v>
      </c>
      <c r="N15" s="181">
        <v>176</v>
      </c>
      <c r="O15" s="174" t="s">
        <v>198</v>
      </c>
      <c r="P15" s="174" t="s">
        <v>199</v>
      </c>
      <c r="Q15" s="177" t="s">
        <v>200</v>
      </c>
      <c r="R15" s="182">
        <v>35865.279999999999</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55634</v>
      </c>
      <c r="D16" s="175" t="s">
        <v>210</v>
      </c>
      <c r="E16" s="176" t="s">
        <v>85</v>
      </c>
      <c r="F16" s="177" t="s">
        <v>85</v>
      </c>
      <c r="G16" s="178" t="s">
        <v>128</v>
      </c>
      <c r="H16" s="178" t="s">
        <v>128</v>
      </c>
      <c r="I16" s="179"/>
      <c r="J16" s="180" t="s">
        <v>195</v>
      </c>
      <c r="K16" s="174" t="s">
        <v>196</v>
      </c>
      <c r="L16" s="174">
        <v>120</v>
      </c>
      <c r="M16" s="174" t="s">
        <v>197</v>
      </c>
      <c r="N16" s="181">
        <v>120</v>
      </c>
      <c r="O16" s="174" t="s">
        <v>198</v>
      </c>
      <c r="P16" s="174" t="s">
        <v>199</v>
      </c>
      <c r="Q16" s="177" t="s">
        <v>200</v>
      </c>
      <c r="R16" s="182">
        <v>22062</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55632</v>
      </c>
      <c r="D17" s="175" t="s">
        <v>212</v>
      </c>
      <c r="E17" s="176" t="s">
        <v>85</v>
      </c>
      <c r="F17" s="177" t="s">
        <v>85</v>
      </c>
      <c r="G17" s="178" t="s">
        <v>128</v>
      </c>
      <c r="H17" s="178" t="s">
        <v>128</v>
      </c>
      <c r="I17" s="179"/>
      <c r="J17" s="180" t="s">
        <v>195</v>
      </c>
      <c r="K17" s="174" t="s">
        <v>196</v>
      </c>
      <c r="L17" s="174">
        <v>345</v>
      </c>
      <c r="M17" s="174" t="s">
        <v>197</v>
      </c>
      <c r="N17" s="181">
        <v>345</v>
      </c>
      <c r="O17" s="174" t="s">
        <v>198</v>
      </c>
      <c r="P17" s="174" t="s">
        <v>199</v>
      </c>
      <c r="Q17" s="177" t="s">
        <v>200</v>
      </c>
      <c r="R17" s="182">
        <v>68344.5</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25">
      <c r="A18" s="138" t="s">
        <v>114</v>
      </c>
      <c r="B18" s="138"/>
      <c r="C18" s="138"/>
      <c r="D18" s="138"/>
      <c r="E18" s="138"/>
      <c r="F18" s="138"/>
      <c r="G18" s="138"/>
      <c r="H18" s="138"/>
      <c r="I18" s="138"/>
      <c r="J18" s="138"/>
      <c r="K18" s="138"/>
      <c r="L18" s="138"/>
      <c r="M18" s="138"/>
      <c r="N18" s="138"/>
      <c r="O18" s="138"/>
      <c r="P18" s="138"/>
      <c r="Q18" s="138"/>
      <c r="R18" s="138"/>
      <c r="S18" s="138"/>
      <c r="T18" s="138"/>
      <c r="U18" s="138"/>
      <c r="V18" s="138"/>
      <c r="W18" s="139"/>
      <c r="X18" s="104">
        <f>SUM(Z8:Z27)</f>
        <v>0</v>
      </c>
      <c r="Y18" s="86"/>
      <c r="Z18" s="85"/>
      <c r="AA18" s="85"/>
      <c r="AB18" s="85"/>
      <c r="AC18" s="85"/>
    </row>
    <row r="19" spans="1:35" ht="50.1" customHeight="1" x14ac:dyDescent="0.25">
      <c r="A19" s="140" t="s">
        <v>115</v>
      </c>
      <c r="B19" s="138"/>
      <c r="C19" s="138"/>
      <c r="D19" s="138"/>
      <c r="E19" s="138"/>
      <c r="F19" s="138"/>
      <c r="G19" s="138"/>
      <c r="H19" s="138"/>
      <c r="I19" s="138"/>
      <c r="J19" s="138"/>
      <c r="K19" s="138"/>
      <c r="L19" s="138"/>
      <c r="M19" s="138"/>
      <c r="N19" s="138"/>
      <c r="O19" s="138"/>
      <c r="P19" s="138"/>
      <c r="Q19" s="138"/>
      <c r="R19" s="138"/>
      <c r="S19" s="138"/>
      <c r="T19" s="138"/>
      <c r="U19" s="138"/>
      <c r="V19" s="138"/>
      <c r="W19" s="139"/>
      <c r="X19" s="104">
        <f>SUM(AB10:AB20)</f>
        <v>0</v>
      </c>
      <c r="Y19" s="86"/>
      <c r="Z19" s="85"/>
      <c r="AA19" s="85"/>
      <c r="AB19" s="85"/>
      <c r="AC19" s="85"/>
    </row>
    <row r="20" spans="1:35" ht="50.1" customHeight="1" x14ac:dyDescent="0.25">
      <c r="A20" s="140" t="s">
        <v>81</v>
      </c>
      <c r="B20" s="138"/>
      <c r="C20" s="138"/>
      <c r="D20" s="138"/>
      <c r="E20" s="138"/>
      <c r="F20" s="138"/>
      <c r="G20" s="138"/>
      <c r="H20" s="138"/>
      <c r="I20" s="138"/>
      <c r="J20" s="138"/>
      <c r="K20" s="138"/>
      <c r="L20" s="138"/>
      <c r="M20" s="138"/>
      <c r="N20" s="138"/>
      <c r="O20" s="138"/>
      <c r="P20" s="138"/>
      <c r="Q20" s="138"/>
      <c r="R20" s="138"/>
      <c r="S20" s="138"/>
      <c r="T20" s="138"/>
      <c r="U20" s="138"/>
      <c r="V20" s="138"/>
      <c r="W20" s="139"/>
      <c r="X20" s="104">
        <f>SUM(AA:AA)</f>
        <v>0</v>
      </c>
      <c r="Y20" s="86"/>
      <c r="Z20" s="85"/>
      <c r="AA20" s="85"/>
      <c r="AB20" s="85"/>
      <c r="AC20" s="85"/>
    </row>
    <row r="21" spans="1:35" ht="50.1" customHeight="1" x14ac:dyDescent="0.25">
      <c r="B21" s="58" t="s">
        <v>55</v>
      </c>
      <c r="C21" s="17"/>
      <c r="D21" s="77"/>
      <c r="E21" s="77"/>
      <c r="F21" s="77"/>
      <c r="G21" s="77"/>
      <c r="H21" s="77"/>
      <c r="I21" s="78"/>
      <c r="J21" s="78"/>
      <c r="K21" s="78"/>
      <c r="L21" s="78"/>
      <c r="M21" s="78"/>
      <c r="N21" s="78"/>
      <c r="O21" s="78"/>
      <c r="P21" s="78"/>
      <c r="Q21" s="78"/>
      <c r="R21" s="78"/>
      <c r="S21" s="79"/>
      <c r="T21" s="79"/>
      <c r="U21" s="79"/>
      <c r="V21" s="79"/>
      <c r="W21" s="79"/>
      <c r="X21" s="80"/>
      <c r="Y21" s="80"/>
    </row>
    <row r="22" spans="1:35" ht="50.1" customHeight="1" x14ac:dyDescent="0.25">
      <c r="B22" s="58" t="s">
        <v>56</v>
      </c>
      <c r="D22" s="81"/>
      <c r="E22" s="81"/>
      <c r="F22" s="81"/>
      <c r="G22" s="81"/>
      <c r="H22" s="81"/>
      <c r="I22" s="76"/>
      <c r="J22" s="76"/>
      <c r="K22" s="76"/>
      <c r="L22" s="76"/>
      <c r="M22" s="76"/>
      <c r="N22" s="76"/>
      <c r="O22" s="76"/>
      <c r="P22" s="76"/>
      <c r="Q22" s="76"/>
      <c r="R22" s="76"/>
      <c r="S22" s="82"/>
      <c r="T22" s="82"/>
      <c r="U22" s="82"/>
      <c r="V22" s="82"/>
      <c r="W22" s="82"/>
      <c r="X22" s="83"/>
      <c r="Y22" s="83"/>
    </row>
    <row r="23" spans="1:35" ht="50.1" customHeight="1" x14ac:dyDescent="0.25">
      <c r="H23" s="19"/>
      <c r="I23" s="18"/>
      <c r="J23" s="18"/>
      <c r="S23" s="21"/>
      <c r="T23" s="21"/>
      <c r="U23" s="21"/>
      <c r="V23" s="21"/>
      <c r="W23" s="21"/>
      <c r="X23" s="10"/>
      <c r="Y23" s="10"/>
    </row>
    <row r="24" spans="1:35" ht="50.1" customHeight="1" x14ac:dyDescent="0.25">
      <c r="A24" s="13"/>
      <c r="B24" s="13"/>
      <c r="C24" s="13"/>
      <c r="D24" s="1" t="s">
        <v>22</v>
      </c>
      <c r="E24" s="38"/>
      <c r="F24" s="38"/>
      <c r="G24" s="37"/>
      <c r="H24" s="76" t="s">
        <v>69</v>
      </c>
      <c r="I24" s="19"/>
      <c r="J24" s="20"/>
      <c r="K24" s="14"/>
      <c r="L24" s="14"/>
      <c r="M24" s="14"/>
      <c r="N24" s="14"/>
      <c r="O24" s="14"/>
      <c r="P24" s="14"/>
      <c r="Q24" s="14"/>
      <c r="R24" s="14"/>
      <c r="S24" s="20"/>
      <c r="T24" s="20"/>
      <c r="U24" s="20"/>
      <c r="V24" s="20"/>
      <c r="W24" s="20"/>
      <c r="X24" s="14"/>
      <c r="Y24" s="14"/>
      <c r="Z24" s="72"/>
    </row>
    <row r="25" spans="1:35" ht="50.1" customHeight="1" x14ac:dyDescent="0.25">
      <c r="D25" s="37" t="s">
        <v>8</v>
      </c>
      <c r="E25" s="1"/>
      <c r="F25" s="1"/>
      <c r="G25" s="1"/>
      <c r="H25" s="18"/>
      <c r="I25" s="19"/>
      <c r="J25" s="18"/>
      <c r="S25" s="22"/>
      <c r="T25" s="22"/>
      <c r="U25" s="22"/>
      <c r="V25" s="22"/>
      <c r="W25" s="22"/>
    </row>
    <row r="26" spans="1:35" ht="50.1" customHeight="1" x14ac:dyDescent="0.25">
      <c r="D26" s="1" t="s">
        <v>9</v>
      </c>
      <c r="E26" s="1"/>
      <c r="F26" s="1"/>
      <c r="G26" s="1"/>
      <c r="H26" s="18"/>
      <c r="I26" s="19"/>
      <c r="J26" s="18"/>
      <c r="S26" s="22"/>
      <c r="T26" s="22"/>
      <c r="U26" s="22"/>
      <c r="V26" s="22"/>
      <c r="W26" s="22"/>
    </row>
    <row r="27" spans="1:35" ht="50.1" customHeight="1" x14ac:dyDescent="0.25">
      <c r="H27" s="19"/>
      <c r="I27" s="18"/>
      <c r="J27" s="18"/>
      <c r="S27" s="22"/>
      <c r="T27" s="22"/>
      <c r="U27" s="22"/>
      <c r="V27" s="22"/>
      <c r="W27" s="22"/>
      <c r="X27" s="10"/>
      <c r="Y27" s="10"/>
    </row>
    <row r="28" spans="1:35" ht="50.1" customHeight="1" x14ac:dyDescent="0.25">
      <c r="H28" s="19"/>
      <c r="I28" s="18"/>
      <c r="J28" s="18"/>
      <c r="S28" s="22"/>
      <c r="T28" s="22"/>
      <c r="U28" s="22"/>
      <c r="V28" s="22"/>
      <c r="W28" s="22"/>
      <c r="X28" s="10"/>
      <c r="Y28" s="10"/>
    </row>
    <row r="29" spans="1:35" ht="50.1" customHeight="1" x14ac:dyDescent="0.25">
      <c r="H29" s="19"/>
      <c r="I29" s="18"/>
      <c r="J29" s="18"/>
      <c r="S29" s="22"/>
      <c r="T29" s="22"/>
      <c r="U29" s="22"/>
      <c r="V29" s="22"/>
      <c r="W29" s="22"/>
      <c r="X29" s="10"/>
      <c r="Y29" s="10"/>
    </row>
    <row r="30" spans="1:35" ht="50.1" customHeight="1" x14ac:dyDescent="0.25">
      <c r="H30" s="19"/>
      <c r="I30" s="18"/>
      <c r="J30" s="18"/>
      <c r="S30" s="22"/>
      <c r="T30" s="22"/>
      <c r="U30" s="22"/>
      <c r="V30" s="22"/>
      <c r="W30" s="22"/>
      <c r="X30" s="10"/>
      <c r="Y30" s="10"/>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4:G24" name="Диапазон4"/>
    <protectedRange sqref="D25" name="Диапазон5"/>
    <protectedRange sqref="Q11:Q17" name="ППРФ925_1"/>
    <protectedRange sqref="I11:J17" name="Диапазон2_1_2"/>
    <protectedRange sqref="S11:T17" name="Диапазон3_1_1"/>
    <protectedRange sqref="G11:G17" name="Диапазон2_1_1_2"/>
    <protectedRange sqref="H11:H17" name="Диапазон2_1_1_1_1"/>
    <protectedRange sqref="F11:F17" name="Диапазон8_1"/>
  </protectedRanges>
  <mergeCells count="15">
    <mergeCell ref="H5:X5"/>
    <mergeCell ref="A18:W18"/>
    <mergeCell ref="A19:W19"/>
    <mergeCell ref="A20:W20"/>
    <mergeCell ref="AJ1:AN2"/>
    <mergeCell ref="AD8:AG8"/>
    <mergeCell ref="H1:P1"/>
    <mergeCell ref="B3:D3"/>
    <mergeCell ref="B6:D6"/>
    <mergeCell ref="E6:L6"/>
    <mergeCell ref="H2:P2"/>
    <mergeCell ref="F8:X8"/>
    <mergeCell ref="H3:P3"/>
    <mergeCell ref="H4:X4"/>
    <mergeCell ref="H7:P7"/>
  </mergeCells>
  <conditionalFormatting sqref="S11:S17">
    <cfRule type="expression" dxfId="0" priority="1">
      <formula>S11&gt;IF(#REF!=0,S11,#REF!)</formula>
    </cfRule>
  </conditionalFormatting>
  <dataValidations count="5">
    <dataValidation type="list" allowBlank="1" showInputMessage="1" showErrorMessage="1" sqref="Q11:Q17">
      <formula1>$AJ$5:$AK$5</formula1>
    </dataValidation>
    <dataValidation type="list" sqref="G11:H17">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7">
      <formula1>$AJ$3:$AL$3</formula1>
    </dataValidation>
    <dataValidation type="list" sqref="J11:J17">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7">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162884</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162884</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162884</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2018-06-26T07:49:28Z</dcterms:modified>
  <cp:contentStatus>v2017_1</cp:contentStatus>
</cp:coreProperties>
</file>